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490" windowHeight="9450" activeTab="0"/>
  </bookViews>
  <sheets>
    <sheet name="Приложение 1" sheetId="6" r:id="rId2"/>
  </sheets>
  <definedNames>
    <definedName name="_xlnm.Print_Area" localSheetId="0">'Приложение 1'!$A$1:$N$20</definedName>
  </definedNames>
  <calcPr calcId="152511"/>
</workbook>
</file>

<file path=xl/calcChain.xml><?xml version="1.0" encoding="utf-8"?>
<calcChain xmlns="http://schemas.openxmlformats.org/spreadsheetml/2006/main">
  <c r="G13" i="6" l="1"/>
</calcChain>
</file>

<file path=xl/sharedStrings.xml><?xml version="1.0" encoding="utf-8"?>
<sst xmlns="http://schemas.openxmlformats.org/spreadsheetml/2006/main" count="35" uniqueCount="35">
  <si>
    <r>
      <rPr>
        <b/>
        <sz val="10"/>
        <color rgb="FF000000"/>
        <rFont val="Times New Roman"/>
        <family val="1"/>
        <charset val="204"/>
      </rPr>
      <t>Өлш.бірл.</t>
    </r>
  </si>
  <si>
    <r>
      <rPr>
        <b/>
        <sz val="10"/>
        <color rgb="FF000000"/>
        <rFont val="Times New Roman"/>
        <family val="1"/>
        <charset val="204"/>
      </rPr>
      <t>Атауы</t>
    </r>
  </si>
  <si>
    <r>
      <rPr>
        <b/>
        <sz val="10"/>
        <color theme="1"/>
        <rFont val="Times New Roman"/>
        <family val="1"/>
        <charset val="204"/>
      </rPr>
      <t>Сомасы</t>
    </r>
  </si>
  <si>
    <r>
      <rPr>
        <b/>
        <sz val="10"/>
        <color rgb="FF000000"/>
        <rFont val="Times New Roman"/>
        <family val="1"/>
        <charset val="204"/>
      </rPr>
      <t>Тех.ерекшелігі</t>
    </r>
  </si>
  <si>
    <r>
      <rPr>
        <b/>
        <sz val="10"/>
        <color theme="1"/>
        <rFont val="Times New Roman"/>
        <family val="1"/>
        <charset val="204"/>
      </rPr>
      <t>№</t>
    </r>
  </si>
  <si>
    <r>
      <rPr>
        <b/>
        <sz val="10"/>
        <color rgb="FF000000"/>
        <rFont val="Times New Roman"/>
        <family val="1"/>
        <charset val="204"/>
      </rPr>
      <t xml:space="preserve">Бағасы </t>
    </r>
  </si>
  <si>
    <r>
      <rPr>
        <b/>
        <sz val="10"/>
        <color theme="1"/>
        <rFont val="Times New Roman"/>
        <family val="1"/>
        <charset val="204"/>
      </rPr>
      <t>Саны</t>
    </r>
  </si>
  <si>
    <r>
      <rPr>
        <b/>
        <sz val="10"/>
        <color theme="1"/>
        <rFont val="Times New Roman"/>
        <family val="1"/>
        <charset val="204"/>
      </rPr>
      <t>Калменбаева Б.Е.</t>
    </r>
  </si>
  <si>
    <r>
      <rPr>
        <b/>
        <sz val="10"/>
        <color theme="1"/>
        <rFont val="Times New Roman"/>
        <family val="1"/>
        <charset val="204"/>
      </rPr>
      <t>Горчикова Л.И</t>
    </r>
  </si>
  <si>
    <r>
      <rPr>
        <b/>
        <sz val="10"/>
        <color theme="1"/>
        <rFont val="Times New Roman"/>
        <family val="1"/>
        <charset val="204"/>
      </rPr>
      <t>Мейіргерлік күтім бөлімінің басшысы:   ___________________________________________________________________</t>
    </r>
  </si>
  <si>
    <r>
      <rPr>
        <b/>
        <sz val="10"/>
        <color theme="1"/>
        <rFont val="Times New Roman"/>
        <family val="1"/>
        <charset val="204"/>
      </rPr>
      <t>Дәріхана меңгерушісі:   ______________________________________________________________________________________</t>
    </r>
  </si>
  <si>
    <r>
      <rPr>
        <b/>
        <sz val="10"/>
        <color theme="1"/>
        <rFont val="Times New Roman"/>
        <family val="1"/>
        <charset val="204"/>
      </rPr>
      <t>Тендерлік комиссияның хатшысы:   ____________________________________________________________________________</t>
    </r>
  </si>
  <si>
    <r>
      <rPr>
        <sz val="10"/>
        <color theme="1"/>
        <rFont val="Times New Roman"/>
        <family val="1"/>
        <charset val="204"/>
      </rPr>
      <t>дана</t>
    </r>
  </si>
  <si>
    <r>
      <rPr>
        <b/>
        <sz val="10"/>
        <color rgb="FF000000"/>
        <rFont val="Times New Roman"/>
        <family val="1"/>
        <charset val="204"/>
      </rPr>
      <t>Жиыны:</t>
    </r>
  </si>
  <si>
    <r>
      <rPr>
        <b/>
        <sz val="10"/>
        <color theme="1"/>
        <rFont val="Times New Roman"/>
        <family val="1"/>
        <charset val="204"/>
      </rPr>
      <t>Маханбеталиев С. М.</t>
    </r>
  </si>
  <si>
    <r>
      <rPr>
        <b/>
        <sz val="11"/>
        <color theme="1"/>
        <rFont val="Times New Roman"/>
        <family val="1"/>
        <charset val="204"/>
      </rPr>
      <t xml:space="preserve">№2 қосымша </t>
    </r>
  </si>
  <si>
    <r>
      <rPr>
        <b/>
        <sz val="11"/>
        <color theme="1"/>
        <rFont val="Times New Roman"/>
        <family val="1"/>
        <charset val="204"/>
      </rPr>
      <t>ашу хаттамасына</t>
    </r>
  </si>
  <si>
    <r>
      <rPr>
        <b/>
        <sz val="10"/>
        <color theme="1"/>
        <rFont val="Times New Roman"/>
        <family val="1"/>
        <charset val="204"/>
      </rPr>
      <t>Директордың медицина бөлімі жөніндегі орынбасары м.а.: ________________________________________________</t>
    </r>
  </si>
  <si>
    <r>
      <rPr>
        <b/>
        <sz val="10"/>
        <color theme="1"/>
        <rFont val="Times New Roman"/>
        <family val="1"/>
        <charset val="204"/>
      </rPr>
      <t>Нугманов М.Г.</t>
    </r>
  </si>
  <si>
    <r>
      <rPr>
        <sz val="10"/>
        <color theme="1"/>
        <rFont val="Times New Roman"/>
        <family val="1"/>
        <charset val="204"/>
      </rPr>
      <t>Пайдаланылған шприцтерді жинауға арналған қызыл қақпағы бар контейнер ыдыс 6 л</t>
    </r>
  </si>
  <si>
    <r>
      <rPr>
        <sz val="10"/>
        <color theme="1"/>
        <rFont val="Times New Roman"/>
        <family val="1"/>
        <charset val="204"/>
      </rPr>
      <t>Инені шприцтен қол тигізбей алып тастауға арналған, сары түсті қызыл пластикалық қақпағы бар 6 литрлік + жапсырма таңбалау</t>
    </r>
  </si>
  <si>
    <r>
      <rPr>
        <sz val="10"/>
        <color theme="1"/>
        <rFont val="Times New Roman"/>
        <family val="1"/>
        <charset val="204"/>
      </rPr>
      <t>Ағартылған медициналық дәке.</t>
    </r>
  </si>
  <si>
    <r>
      <rPr>
        <sz val="10"/>
        <color theme="1"/>
        <rFont val="Times New Roman"/>
        <family val="1"/>
        <charset val="204"/>
      </rPr>
      <t>Ені 90 см, тығыздығы кемінде 30. Дәкені ағарту хлор қолданбай жүргізіледі. Дәке құрылымы жеткілікті біркелкі, биологиялық сұйықтықтармен және дәрі-дәрмектердің ерітінділерімен жақсы суланады.</t>
    </r>
  </si>
  <si>
    <r>
      <rPr>
        <sz val="10"/>
        <color theme="1"/>
        <rFont val="Times New Roman"/>
        <family val="1"/>
        <charset val="204"/>
      </rPr>
      <t>м</t>
    </r>
  </si>
  <si>
    <r>
      <rPr>
        <sz val="10"/>
        <color theme="1"/>
        <rFont val="Times New Roman"/>
        <family val="1"/>
        <charset val="204"/>
      </rPr>
      <t>Стерильді емес бинт</t>
    </r>
  </si>
  <si>
    <r>
      <rPr>
        <sz val="10"/>
        <color theme="1"/>
        <rFont val="Times New Roman"/>
        <family val="1"/>
        <charset val="204"/>
      </rPr>
      <t>Өлшемі 7*14</t>
    </r>
  </si>
  <si>
    <r>
      <rPr>
        <b/>
        <sz val="10"/>
        <rFont val="Times New Roman"/>
        <family val="1"/>
        <charset val="204"/>
      </rPr>
      <t>"Сфера-ПВЛ" ЖШС</t>
    </r>
  </si>
  <si>
    <r>
      <rPr>
        <b/>
        <sz val="10"/>
        <color rgb="FF000000"/>
        <rFont val="Times New Roman"/>
        <family val="1"/>
        <charset val="204"/>
      </rPr>
      <t>"Гелика" ЖШС</t>
    </r>
  </si>
  <si>
    <r>
      <rPr>
        <b/>
        <sz val="10"/>
        <color rgb="FF000000"/>
        <rFont val="Times New Roman"/>
        <family val="1"/>
        <charset val="204"/>
      </rPr>
      <t>"AIBAR GROUP" ЖШС</t>
    </r>
  </si>
  <si>
    <r>
      <rPr>
        <b/>
        <sz val="10"/>
        <color rgb="FF000000"/>
        <rFont val="Times New Roman"/>
        <family val="1"/>
        <charset val="204"/>
      </rPr>
      <t>"STARLINE" ЖК</t>
    </r>
  </si>
  <si>
    <r>
      <rPr>
        <b/>
        <sz val="10"/>
        <color rgb="FF000000"/>
        <rFont val="Times New Roman"/>
        <family val="1"/>
        <charset val="204"/>
      </rPr>
      <t>"Альянс-Фарм" ЖШС</t>
    </r>
  </si>
  <si>
    <r>
      <rPr>
        <b/>
        <sz val="10"/>
        <color rgb="FF000000"/>
        <rFont val="Times New Roman"/>
        <family val="1"/>
        <charset val="204"/>
      </rPr>
      <t>"Формат-НС" ЖШС</t>
    </r>
  </si>
  <si>
    <r>
      <rPr>
        <b/>
        <sz val="10"/>
        <color rgb="FF000000"/>
        <rFont val="Times New Roman"/>
        <family val="1"/>
        <charset val="204"/>
      </rPr>
      <t>"У-КА Фарм Б. З." ЖШС</t>
    </r>
  </si>
  <si>
    <r>
      <rPr>
        <b/>
        <sz val="11"/>
        <color theme="1"/>
        <rFont val="Times New Roman"/>
        <family val="1"/>
        <charset val="204"/>
      </rPr>
      <t>26.04.2022 ж. №18</t>
    </r>
  </si>
  <si>
    <r>
      <rPr>
        <sz val="10"/>
        <color theme="1"/>
        <rFont val="Times New Roman"/>
        <family val="1"/>
        <charset val="204"/>
      </rPr>
      <t>дана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</si>
</sst>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(* #,##0_);_(* \(#,##0\);_(* &quot;-&quot;??_);_(@_)"/>
    <numFmt numFmtId="166" formatCode="_-* #,##0\ _₽_-;\-* #,##0\ _₽_-;_-* &quot;-&quot;??\ _₽_-;_-@_-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</borders>
  <cellStyleXfs count="29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>
      <alignment/>
      <protection/>
    </xf>
    <xf numFmtId="165" fontId="3" fillId="0" borderId="0" applyFont="0" applyFill="0" applyBorder="0" applyAlignment="0" applyProtection="0"/>
    <xf numFmtId="0" fontId="3" fillId="0" borderId="0">
      <alignment/>
      <protection/>
    </xf>
    <xf numFmtId="0" fontId="4" fillId="0" borderId="0">
      <alignment/>
      <protection/>
    </xf>
    <xf numFmtId="0" fontId="3" fillId="0" borderId="0">
      <alignment/>
      <protection/>
    </xf>
    <xf numFmtId="164" fontId="0" fillId="0" borderId="0" applyFont="0" applyFill="0" applyBorder="0" applyAlignment="0" applyProtection="0"/>
    <xf numFmtId="0" fontId="0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</cellStyleXfs>
  <cellXfs count="70">
    <xf numFmtId="0" fontId="0" fillId="0" borderId="0" xfId="0"/>
    <xf numFmtId="0" fontId="8" fillId="2" borderId="1" xfId="20" applyNumberFormat="1" applyFont="1" applyFill="1" applyBorder="1" applyAlignment="1">
      <alignment horizontal="center" vertical="center" wrapText="1"/>
      <protection/>
    </xf>
    <xf numFmtId="0" fontId="9" fillId="2" borderId="1" xfId="20" applyNumberFormat="1" applyFont="1" applyFill="1" applyBorder="1" applyAlignment="1">
      <alignment horizontal="center" vertical="center" wrapText="1"/>
      <protection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5" fillId="2" borderId="1" xfId="25" applyNumberFormat="1" applyFont="1" applyFill="1" applyBorder="1" applyAlignment="1">
      <alignment horizontal="center" vertical="center"/>
    </xf>
    <xf numFmtId="166" fontId="5" fillId="2" borderId="0" xfId="25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center"/>
    </xf>
    <xf numFmtId="166" fontId="5" fillId="2" borderId="0" xfId="25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1" xfId="0" applyFont="1" applyFill="1" applyBorder="1" applyAlignment="1" applyProtection="1">
      <alignment horizontal="center" vertical="center"/>
      <protection/>
    </xf>
    <xf numFmtId="0" fontId="7" fillId="2" borderId="2" xfId="0" applyFont="1" applyFill="1" applyBorder="1" applyAlignment="1" applyProtection="1">
      <alignment horizontal="center" vertical="center" wrapText="1"/>
      <protection/>
    </xf>
    <xf numFmtId="3" fontId="6" fillId="2" borderId="1" xfId="0" applyNumberFormat="1" applyFont="1" applyFill="1" applyBorder="1" applyAlignment="1" applyProtection="1">
      <alignment horizontal="center" vertical="center" wrapText="1"/>
      <protection/>
    </xf>
    <xf numFmtId="166" fontId="7" fillId="2" borderId="1" xfId="25" applyNumberFormat="1" applyFont="1" applyFill="1" applyBorder="1" applyAlignment="1" applyProtection="1">
      <alignment horizontal="center" vertical="center" wrapText="1"/>
      <protection/>
    </xf>
    <xf numFmtId="166" fontId="6" fillId="2" borderId="1" xfId="25" applyNumberFormat="1" applyFont="1" applyFill="1" applyBorder="1" applyAlignment="1" applyProtection="1">
      <alignment horizontal="center" vertical="center" wrapText="1"/>
      <protection/>
    </xf>
    <xf numFmtId="0" fontId="6" fillId="2" borderId="0" xfId="0" applyFont="1" applyFill="1" applyAlignment="1" applyProtection="1">
      <alignment horizontal="center" vertical="center"/>
      <protection/>
    </xf>
    <xf numFmtId="166" fontId="6" fillId="2" borderId="1" xfId="25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5" fillId="2" borderId="0" xfId="0" applyFont="1" applyFill="1" applyAlignment="1" applyProtection="1">
      <alignment horizontal="center"/>
      <protection/>
    </xf>
    <xf numFmtId="0" fontId="5" fillId="2" borderId="0" xfId="0" applyFont="1" applyFill="1" applyBorder="1" applyAlignment="1" applyProtection="1">
      <alignment horizontal="left" vertical="center"/>
      <protection/>
    </xf>
    <xf numFmtId="0" fontId="5" fillId="2" borderId="0" xfId="0" applyFont="1" applyFill="1" applyBorder="1" applyAlignment="1" applyProtection="1">
      <alignment vertical="top"/>
      <protection/>
    </xf>
    <xf numFmtId="0" fontId="5" fillId="2" borderId="0" xfId="0" applyFont="1" applyFill="1" applyBorder="1" applyAlignment="1" applyProtection="1">
      <alignment horizontal="center" vertical="center"/>
      <protection/>
    </xf>
    <xf numFmtId="3" fontId="5" fillId="2" borderId="0" xfId="0" applyNumberFormat="1" applyFont="1" applyFill="1" applyBorder="1" applyAlignment="1" applyProtection="1">
      <alignment horizontal="center" vertical="center"/>
      <protection locked="0"/>
    </xf>
    <xf numFmtId="166" fontId="5" fillId="2" borderId="0" xfId="25" applyNumberFormat="1" applyFont="1" applyFill="1" applyBorder="1" applyAlignment="1" applyProtection="1">
      <alignment horizontal="center" vertical="center"/>
      <protection/>
    </xf>
    <xf numFmtId="0" fontId="5" fillId="2" borderId="0" xfId="0" applyFont="1" applyFill="1" applyProtection="1">
      <protection/>
    </xf>
    <xf numFmtId="0" fontId="9" fillId="2" borderId="0" xfId="0" applyFont="1" applyFill="1" applyAlignment="1" applyProtection="1">
      <alignment horizontal="center"/>
      <protection/>
    </xf>
    <xf numFmtId="0" fontId="5" fillId="2" borderId="0" xfId="0" applyFont="1" applyFill="1" applyAlignment="1" applyProtection="1">
      <alignment/>
      <protection/>
    </xf>
    <xf numFmtId="0" fontId="6" fillId="2" borderId="0" xfId="0" applyFont="1" applyFill="1" applyAlignment="1">
      <alignment horizontal="left" wrapText="1"/>
    </xf>
    <xf numFmtId="0" fontId="9" fillId="2" borderId="0" xfId="0" applyFont="1" applyFill="1" applyAlignment="1" applyProtection="1">
      <alignment horizontal="center" vertical="center"/>
      <protection/>
    </xf>
    <xf numFmtId="0" fontId="5" fillId="2" borderId="0" xfId="0" applyFont="1" applyFill="1" applyAlignment="1" applyProtection="1">
      <alignment vertical="center"/>
      <protection/>
    </xf>
    <xf numFmtId="0" fontId="5" fillId="2" borderId="0" xfId="0" applyFont="1" applyFill="1" applyBorder="1" applyAlignment="1" applyProtection="1">
      <alignment vertical="top" wrapText="1"/>
      <protection/>
    </xf>
    <xf numFmtId="3" fontId="5" fillId="2" borderId="0" xfId="0" applyNumberFormat="1" applyFont="1" applyFill="1" applyAlignment="1" applyProtection="1">
      <alignment horizontal="center" vertical="center"/>
      <protection/>
    </xf>
    <xf numFmtId="166" fontId="5" fillId="2" borderId="0" xfId="25" applyNumberFormat="1" applyFont="1" applyFill="1" applyAlignment="1" applyProtection="1">
      <alignment horizontal="center" vertical="center"/>
      <protection/>
    </xf>
    <xf numFmtId="0" fontId="5" fillId="2" borderId="0" xfId="0" applyFont="1" applyFill="1" applyBorder="1" applyAlignment="1" applyProtection="1">
      <alignment horizontal="left" vertical="center" wrapText="1"/>
      <protection/>
    </xf>
    <xf numFmtId="0" fontId="5" fillId="2" borderId="0" xfId="0" applyFont="1" applyFill="1" applyBorder="1" applyAlignment="1" applyProtection="1">
      <alignment horizontal="center" vertical="center" wrapText="1"/>
      <protection/>
    </xf>
    <xf numFmtId="166" fontId="5" fillId="2" borderId="0" xfId="25" applyNumberFormat="1" applyFont="1" applyFill="1" applyBorder="1" applyAlignment="1" applyProtection="1">
      <alignment horizontal="center" vertical="center" wrapText="1"/>
      <protection/>
    </xf>
    <xf numFmtId="0" fontId="7" fillId="2" borderId="1" xfId="0" applyFont="1" applyFill="1" applyBorder="1" applyAlignment="1" applyProtection="1">
      <alignment horizontal="center" vertical="center" wrapText="1"/>
      <protection/>
    </xf>
    <xf numFmtId="0" fontId="7" fillId="2" borderId="1" xfId="0" applyFont="1" applyFill="1" applyBorder="1" applyAlignment="1" applyProtection="1">
      <alignment horizontal="center" vertical="top" wrapText="1"/>
      <protection/>
    </xf>
    <xf numFmtId="0" fontId="6" fillId="2" borderId="0" xfId="0" applyFont="1" applyFill="1" applyBorder="1" applyAlignment="1" applyProtection="1">
      <alignment horizontal="center" vertical="center"/>
      <protection/>
    </xf>
    <xf numFmtId="0" fontId="6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5" fillId="2" borderId="0" xfId="0" applyFont="1" applyFill="1" applyAlignment="1">
      <alignment vertical="center"/>
    </xf>
    <xf numFmtId="166" fontId="5" fillId="2" borderId="1" xfId="25" applyNumberFormat="1" applyFont="1" applyFill="1" applyBorder="1" applyAlignment="1">
      <alignment horizontal="center" vertical="center"/>
    </xf>
    <xf numFmtId="166" fontId="6" fillId="2" borderId="1" xfId="25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 applyProtection="1">
      <alignment horizontal="center" vertical="center"/>
      <protection/>
    </xf>
    <xf numFmtId="0" fontId="6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27" applyFont="1" applyFill="1" applyBorder="1" applyAlignment="1" applyProtection="1">
      <alignment horizontal="left" vertical="center" wrapText="1"/>
      <protection/>
    </xf>
    <xf numFmtId="0" fontId="5" fillId="0" borderId="1" xfId="28" applyFont="1" applyFill="1" applyBorder="1" applyAlignment="1" applyProtection="1">
      <alignment horizontal="left" vertical="center" wrapText="1"/>
      <protection/>
    </xf>
    <xf numFmtId="0" fontId="5" fillId="0" borderId="1" xfId="26" applyFont="1" applyFill="1" applyBorder="1" applyAlignment="1" applyProtection="1">
      <alignment horizontal="center" vertical="center"/>
      <protection/>
    </xf>
    <xf numFmtId="0" fontId="5" fillId="0" borderId="1" xfId="26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26" applyNumberFormat="1" applyFont="1" applyFill="1" applyBorder="1" applyAlignment="1" applyProtection="1">
      <alignment horizontal="center" vertical="center"/>
      <protection/>
    </xf>
    <xf numFmtId="0" fontId="5" fillId="0" borderId="1" xfId="23" applyFont="1" applyFill="1" applyBorder="1" applyAlignment="1" applyProtection="1">
      <alignment horizontal="left" vertical="center" wrapText="1"/>
      <protection/>
    </xf>
    <xf numFmtId="0" fontId="5" fillId="0" borderId="1" xfId="26" applyFont="1" applyFill="1" applyBorder="1" applyAlignment="1" applyProtection="1">
      <alignment horizontal="left" vertical="center" wrapText="1"/>
      <protection/>
    </xf>
    <xf numFmtId="0" fontId="5" fillId="0" borderId="1" xfId="26" applyFont="1" applyFill="1" applyBorder="1" applyAlignment="1" applyProtection="1">
      <alignment horizontal="center" vertical="center" wrapText="1"/>
      <protection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6" fontId="9" fillId="2" borderId="1" xfId="25" applyNumberFormat="1" applyFont="1" applyFill="1" applyBorder="1" applyAlignment="1">
      <alignment horizontal="center" vertical="center"/>
    </xf>
  </cellXfs>
  <cellStyles count="1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Обычный 38" xfId="20"/>
    <cellStyle name="Финансовый 5" xfId="21"/>
    <cellStyle name="Обычный 2" xfId="22"/>
    <cellStyle name="Обычный 5" xfId="23"/>
    <cellStyle name="Normal_Sheet1" xfId="24"/>
    <cellStyle name="Финансовый" xfId="25" builtinId="3"/>
    <cellStyle name="Обычный 12" xfId="26"/>
    <cellStyle name="Обычный 4" xfId="27"/>
    <cellStyle name="Обычный 46" xfId="2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x14ac="http://schemas.microsoft.com/office/spreadsheetml/2009/9/ac" mc:Ignorable="x14ac" xr:uid="{9c46f969-05c8-4ecb-94a5-dd6dcac9ace0}">
  <sheetPr>
    <pageSetUpPr fitToPage="1"/>
  </sheetPr>
  <dimension ref="A1:N33"/>
  <sheetViews>
    <sheetView tabSelected="1" view="pageBreakPreview" zoomScale="60" zoomScaleNormal="85" workbookViewId="0" topLeftCell="A1">
      <selection pane="topLeft" activeCell="O8" sqref="O8"/>
    </sheetView>
  </sheetViews>
  <sheetFormatPr defaultColWidth="9.145" defaultRowHeight="12.75"/>
  <cols>
    <col min="1" max="1" width="4.875" style="26" customWidth="1"/>
    <col min="2" max="2" width="26.875" style="27" customWidth="1"/>
    <col min="3" max="3" width="76.75" style="38" customWidth="1"/>
    <col min="4" max="4" width="12.625" style="29" customWidth="1"/>
    <col min="5" max="5" width="10.875" style="39" customWidth="1"/>
    <col min="6" max="6" width="10.75" style="31" customWidth="1"/>
    <col min="7" max="7" width="14.875" style="40" customWidth="1"/>
    <col min="8" max="8" width="12.25" style="40" customWidth="1"/>
    <col min="9" max="9" width="12.25" style="32" customWidth="1"/>
    <col min="10" max="10" width="11.375" style="32" customWidth="1"/>
    <col min="11" max="11" width="12" style="32" customWidth="1"/>
    <col min="12" max="12" width="11.625" style="32" customWidth="1"/>
    <col min="13" max="13" width="12.375" style="32" customWidth="1"/>
    <col min="14" max="14" width="13" style="32" customWidth="1"/>
    <col min="15" max="16384" width="9.125" style="32"/>
  </cols>
  <sheetData>
    <row r="1" spans="1:8" s="16" customFormat="1" ht="12.75">
      <c r="A1" s="11"/>
      <c r="B1" s="12"/>
      <c r="C1" s="13"/>
      <c r="D1" s="14"/>
      <c r="E1" s="14"/>
      <c r="F1" s="15"/>
      <c r="G1" s="15"/>
      <c r="H1" s="15"/>
    </row>
    <row r="2" spans="1:9" s="16" customFormat="1" ht="12.75">
      <c r="A2" s="11"/>
      <c r="B2" s="12"/>
      <c r="C2" s="13"/>
      <c r="D2" s="54"/>
      <c r="E2" s="54"/>
      <c r="F2" s="54"/>
      <c r="G2" s="54"/>
      <c r="H2" s="54"/>
      <c r="I2" s="54"/>
    </row>
    <row r="3" spans="1:14" s="16" customFormat="1" ht="14.25">
      <c r="A3" s="11"/>
      <c r="B3" s="12"/>
      <c r="C3" s="13"/>
      <c r="N3" s="48" t="s">
        <v>15</v>
      </c>
    </row>
    <row r="4" spans="1:14" s="16" customFormat="1" ht="14.25">
      <c r="A4" s="11"/>
      <c r="B4" s="12"/>
      <c r="C4" s="13"/>
      <c r="D4" s="49"/>
      <c r="E4" s="49"/>
      <c r="F4" s="49"/>
      <c r="G4" s="49"/>
      <c r="H4" s="49"/>
      <c r="N4" s="48" t="s">
        <v>16</v>
      </c>
    </row>
    <row r="5" spans="1:14" s="16" customFormat="1" ht="14.25">
      <c r="A5" s="11"/>
      <c r="B5" s="12"/>
      <c r="C5" s="49"/>
      <c r="D5" s="49"/>
      <c r="E5" s="49"/>
      <c r="F5" s="49"/>
      <c r="G5" s="49"/>
      <c r="H5" s="49"/>
      <c r="N5" s="48" t="s">
        <v>33</v>
      </c>
    </row>
    <row r="6" spans="1:9" s="16" customFormat="1" ht="12.75">
      <c r="A6" s="11"/>
      <c r="B6" s="12"/>
      <c r="C6" s="13"/>
      <c r="D6" s="54"/>
      <c r="E6" s="54"/>
      <c r="F6" s="54"/>
      <c r="G6" s="54"/>
      <c r="H6" s="54"/>
      <c r="I6" s="54"/>
    </row>
    <row r="7" spans="1:9" s="16" customFormat="1" ht="12.75">
      <c r="A7" s="11"/>
      <c r="B7" s="12"/>
      <c r="C7" s="13"/>
      <c r="D7" s="54"/>
      <c r="E7" s="54"/>
      <c r="F7" s="54"/>
      <c r="G7" s="54"/>
      <c r="H7" s="54"/>
      <c r="I7" s="54"/>
    </row>
    <row r="8" ht="13.5" thickBot="1"/>
    <row r="9" spans="1:14" s="22" customFormat="1" ht="40.5" customHeight="1" thickBot="1">
      <c r="A9" s="17" t="s">
        <v>4</v>
      </c>
      <c r="B9" s="44" t="s">
        <v>1</v>
      </c>
      <c r="C9" s="45" t="s">
        <v>3</v>
      </c>
      <c r="D9" s="18" t="s">
        <v>0</v>
      </c>
      <c r="E9" s="19" t="s">
        <v>6</v>
      </c>
      <c r="F9" s="20" t="s">
        <v>5</v>
      </c>
      <c r="G9" s="21" t="s">
        <v>2</v>
      </c>
      <c r="H9" s="1" t="s">
        <v>26</v>
      </c>
      <c r="I9" s="52" t="s">
        <v>27</v>
      </c>
      <c r="J9" s="52" t="s">
        <v>28</v>
      </c>
      <c r="K9" s="52" t="s">
        <v>29</v>
      </c>
      <c r="L9" s="52" t="s">
        <v>30</v>
      </c>
      <c r="M9" s="52" t="s">
        <v>31</v>
      </c>
      <c r="N9" s="52" t="s">
        <v>32</v>
      </c>
    </row>
    <row r="10" spans="1:14" s="22" customFormat="1" ht="58.5" customHeight="1">
      <c r="A10" s="58">
        <v>1</v>
      </c>
      <c r="B10" s="59" t="s">
        <v>19</v>
      </c>
      <c r="C10" s="60" t="s">
        <v>20</v>
      </c>
      <c r="D10" s="61" t="s">
        <v>34</v>
      </c>
      <c r="E10" s="62">
        <v>17000</v>
      </c>
      <c r="F10" s="63">
        <v>590</v>
      </c>
      <c r="G10" s="63">
        <f>E10*F10</f>
        <v>10030000</v>
      </c>
      <c r="H10" s="50">
        <v>520</v>
      </c>
      <c r="I10" s="2"/>
      <c r="J10" s="2"/>
      <c r="K10" s="2">
        <v>433</v>
      </c>
      <c r="L10" s="2"/>
      <c r="M10" s="2">
        <v>510</v>
      </c>
      <c r="N10" s="2"/>
    </row>
    <row r="11" spans="1:14" s="22" customFormat="1" ht="64.5" customHeight="1">
      <c r="A11" s="58">
        <v>2</v>
      </c>
      <c r="B11" s="64" t="s">
        <v>21</v>
      </c>
      <c r="C11" s="65" t="s">
        <v>22</v>
      </c>
      <c r="D11" s="66" t="s">
        <v>23</v>
      </c>
      <c r="E11" s="62">
        <v>81000</v>
      </c>
      <c r="F11" s="63">
        <v>160</v>
      </c>
      <c r="G11" s="63">
        <f t="shared" si="0" ref="G11:G12">E11*F11</f>
        <v>12960000</v>
      </c>
      <c r="H11" s="50"/>
      <c r="I11" s="2">
        <v>150</v>
      </c>
      <c r="J11" s="2">
        <v>129</v>
      </c>
      <c r="K11" s="2"/>
      <c r="L11" s="2">
        <v>116.68000000000001</v>
      </c>
      <c r="M11" s="2"/>
      <c r="N11" s="2">
        <v>113</v>
      </c>
    </row>
    <row r="12" spans="1:14" s="22" customFormat="1" ht="42" customHeight="1">
      <c r="A12" s="58">
        <v>3</v>
      </c>
      <c r="B12" s="67" t="s">
        <v>24</v>
      </c>
      <c r="C12" s="68" t="s">
        <v>25</v>
      </c>
      <c r="D12" s="58" t="s">
        <v>12</v>
      </c>
      <c r="E12" s="58">
        <v>65000</v>
      </c>
      <c r="F12" s="69">
        <v>129</v>
      </c>
      <c r="G12" s="63">
        <f t="shared" si="0"/>
        <v>8385000</v>
      </c>
      <c r="H12" s="50"/>
      <c r="I12" s="2"/>
      <c r="J12" s="2">
        <v>109</v>
      </c>
      <c r="K12" s="2"/>
      <c r="L12" s="2">
        <v>128</v>
      </c>
      <c r="M12" s="2">
        <v>125</v>
      </c>
      <c r="N12" s="2"/>
    </row>
    <row r="13" spans="1:14" s="25" customFormat="1" ht="27.75" customHeight="1">
      <c r="A13" s="3"/>
      <c r="B13" s="8" t="s">
        <v>13</v>
      </c>
      <c r="C13" s="5"/>
      <c r="D13" s="3"/>
      <c r="E13" s="3"/>
      <c r="F13" s="9"/>
      <c r="G13" s="23">
        <f>SUM(G10:G12)</f>
        <v>31375000</v>
      </c>
      <c r="H13" s="51"/>
      <c r="I13" s="24"/>
      <c r="J13" s="24"/>
      <c r="K13" s="24"/>
      <c r="L13" s="24"/>
      <c r="M13" s="24"/>
      <c r="N13" s="24"/>
    </row>
    <row r="14" spans="1:8" s="25" customFormat="1" ht="27.75" customHeight="1">
      <c r="A14" s="14"/>
      <c r="B14" s="7"/>
      <c r="C14" s="6"/>
      <c r="D14" s="4"/>
      <c r="E14" s="4"/>
      <c r="F14" s="10"/>
      <c r="G14" s="10"/>
      <c r="H14" s="10"/>
    </row>
    <row r="15" spans="3:8" ht="12.75">
      <c r="C15" s="28"/>
      <c r="E15" s="30"/>
      <c r="G15" s="31"/>
      <c r="H15" s="31"/>
    </row>
    <row r="16" spans="1:9" s="34" customFormat="1" ht="57" customHeight="1">
      <c r="A16" s="33"/>
      <c r="B16" s="53" t="s">
        <v>17</v>
      </c>
      <c r="C16" s="53"/>
      <c r="D16" s="53"/>
      <c r="E16" s="53"/>
      <c r="F16" s="53" t="s">
        <v>18</v>
      </c>
      <c r="G16" s="53"/>
      <c r="H16" s="53"/>
      <c r="I16" s="53"/>
    </row>
    <row r="17" spans="1:9" s="34" customFormat="1" ht="57" customHeight="1">
      <c r="A17" s="33"/>
      <c r="B17" s="53" t="s">
        <v>9</v>
      </c>
      <c r="C17" s="53"/>
      <c r="D17" s="53"/>
      <c r="E17" s="53"/>
      <c r="F17" s="53" t="s">
        <v>7</v>
      </c>
      <c r="G17" s="53"/>
      <c r="H17" s="53"/>
      <c r="I17" s="53"/>
    </row>
    <row r="18" spans="1:9" s="34" customFormat="1" ht="57" customHeight="1">
      <c r="A18" s="33"/>
      <c r="B18" s="53" t="s">
        <v>10</v>
      </c>
      <c r="C18" s="53"/>
      <c r="D18" s="53"/>
      <c r="E18" s="53"/>
      <c r="F18" s="57" t="s">
        <v>8</v>
      </c>
      <c r="G18" s="57"/>
      <c r="H18" s="47"/>
      <c r="I18" s="35"/>
    </row>
    <row r="19" spans="1:9" s="34" customFormat="1" ht="57" customHeight="1">
      <c r="A19" s="33"/>
      <c r="B19" s="53" t="s">
        <v>11</v>
      </c>
      <c r="C19" s="53"/>
      <c r="D19" s="53"/>
      <c r="E19" s="53"/>
      <c r="F19" s="53" t="s">
        <v>14</v>
      </c>
      <c r="G19" s="53"/>
      <c r="H19" s="53"/>
      <c r="I19" s="53"/>
    </row>
    <row r="20" spans="1:8" s="37" customFormat="1" ht="24.75" customHeight="1">
      <c r="A20" s="36"/>
      <c r="B20" s="55"/>
      <c r="C20" s="55"/>
      <c r="D20" s="56"/>
      <c r="E20" s="56"/>
      <c r="F20" s="56"/>
      <c r="G20" s="56"/>
      <c r="H20" s="46"/>
    </row>
    <row r="21" spans="3:8" ht="12.75">
      <c r="C21" s="28"/>
      <c r="E21" s="30"/>
      <c r="G21" s="31"/>
      <c r="H21" s="31"/>
    </row>
    <row r="22" spans="5:8" ht="12.75">
      <c r="E22" s="29"/>
      <c r="G22" s="31"/>
      <c r="H22" s="31"/>
    </row>
    <row r="23" spans="3:8" ht="12.75">
      <c r="C23" s="28"/>
      <c r="E23" s="29"/>
      <c r="G23" s="31"/>
      <c r="H23" s="31"/>
    </row>
    <row r="24" spans="3:8" ht="12.75">
      <c r="C24" s="28"/>
      <c r="E24" s="29"/>
      <c r="G24" s="31"/>
      <c r="H24" s="31"/>
    </row>
    <row r="25" spans="3:3" ht="12.75">
      <c r="C25" s="28"/>
    </row>
    <row r="26" spans="5:8" ht="12.75">
      <c r="E26" s="29"/>
      <c r="G26" s="31"/>
      <c r="H26" s="31"/>
    </row>
    <row r="27" spans="3:8" ht="12.75">
      <c r="C27" s="28"/>
      <c r="E27" s="29"/>
      <c r="G27" s="31"/>
      <c r="H27" s="31"/>
    </row>
    <row r="29" spans="3:8" ht="12.75">
      <c r="C29" s="28"/>
      <c r="E29" s="29"/>
      <c r="G29" s="31"/>
      <c r="H29" s="31"/>
    </row>
    <row r="31" spans="2:8" ht="12.75">
      <c r="B31" s="41"/>
      <c r="D31" s="42"/>
      <c r="E31" s="29"/>
      <c r="G31" s="31"/>
      <c r="H31" s="31"/>
    </row>
    <row r="33" spans="5:8" ht="12.75">
      <c r="E33" s="42"/>
      <c r="F33" s="43"/>
      <c r="G33" s="43"/>
      <c r="H33" s="43"/>
    </row>
  </sheetData>
  <mergeCells count="13">
    <mergeCell ref="B20:C20"/>
    <mergeCell ref="D20:G20"/>
    <mergeCell ref="B18:E18"/>
    <mergeCell ref="F18:G18"/>
    <mergeCell ref="B19:E19"/>
    <mergeCell ref="F19:I19"/>
    <mergeCell ref="B17:E17"/>
    <mergeCell ref="F17:I17"/>
    <mergeCell ref="D2:I2"/>
    <mergeCell ref="D6:I6"/>
    <mergeCell ref="D7:I7"/>
    <mergeCell ref="B16:E16"/>
    <mergeCell ref="F16:I16"/>
  </mergeCells>
  <pageMargins left="0.7086614173228347" right="0.7086614173228347" top="0.7480314960629921" bottom="0.7480314960629921" header="0.31496062992125984" footer="0.31496062992125984"/>
  <pageSetup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2022-04-27T11:37:36Z</dcterms:modified>
  <cp:category/>
</cp:coreProperties>
</file>